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7877726953\Documents\PROJETO PARA NOVA TELEFONIA FIXA\TERMO - ORÇAM - EST TEC PRE\"/>
    </mc:Choice>
  </mc:AlternateContent>
  <bookViews>
    <workbookView xWindow="0" yWindow="0" windowWidth="16200" windowHeight="2493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1" l="1"/>
  <c r="J18" i="1"/>
  <c r="I18" i="1"/>
  <c r="H18" i="1"/>
  <c r="G18" i="1"/>
  <c r="F18" i="1"/>
  <c r="E18" i="1"/>
  <c r="K18" i="1" s="1"/>
  <c r="J17" i="1"/>
  <c r="I17" i="1"/>
  <c r="H17" i="1"/>
  <c r="G17" i="1"/>
  <c r="F17" i="1"/>
  <c r="E17" i="1"/>
  <c r="K17" i="1" s="1"/>
  <c r="J16" i="1"/>
  <c r="I16" i="1"/>
  <c r="H16" i="1"/>
  <c r="G16" i="1"/>
  <c r="F16" i="1"/>
  <c r="E16" i="1"/>
  <c r="J15" i="1"/>
  <c r="I15" i="1"/>
  <c r="H15" i="1"/>
  <c r="G15" i="1"/>
  <c r="F15" i="1"/>
  <c r="E15" i="1"/>
  <c r="J14" i="1"/>
  <c r="I14" i="1"/>
  <c r="H14" i="1"/>
  <c r="G14" i="1"/>
  <c r="F14" i="1"/>
  <c r="E14" i="1"/>
  <c r="J13" i="1"/>
  <c r="I13" i="1"/>
  <c r="H13" i="1"/>
  <c r="G13" i="1"/>
  <c r="F13" i="1"/>
  <c r="E13" i="1"/>
  <c r="J12" i="1"/>
  <c r="I12" i="1"/>
  <c r="H12" i="1"/>
  <c r="G12" i="1"/>
  <c r="F12" i="1"/>
  <c r="E12" i="1"/>
  <c r="J11" i="1"/>
  <c r="I11" i="1"/>
  <c r="H11" i="1"/>
  <c r="G11" i="1"/>
  <c r="F11" i="1"/>
  <c r="E11" i="1"/>
  <c r="J10" i="1"/>
  <c r="I10" i="1"/>
  <c r="H10" i="1"/>
  <c r="G10" i="1"/>
  <c r="F10" i="1"/>
  <c r="E10" i="1"/>
  <c r="J9" i="1"/>
  <c r="I9" i="1"/>
  <c r="H9" i="1"/>
  <c r="G9" i="1"/>
  <c r="F9" i="1"/>
  <c r="E9" i="1"/>
  <c r="J8" i="1"/>
  <c r="I8" i="1"/>
  <c r="H8" i="1"/>
  <c r="G8" i="1"/>
  <c r="F8" i="1"/>
  <c r="E8" i="1"/>
  <c r="J7" i="1"/>
  <c r="I7" i="1"/>
  <c r="H7" i="1"/>
  <c r="G7" i="1"/>
  <c r="F7" i="1"/>
  <c r="E7" i="1"/>
  <c r="J6" i="1"/>
  <c r="I6" i="1"/>
  <c r="H6" i="1"/>
  <c r="G6" i="1"/>
  <c r="F6" i="1"/>
  <c r="E6" i="1"/>
  <c r="J5" i="1"/>
  <c r="I5" i="1"/>
  <c r="H5" i="1"/>
  <c r="G5" i="1"/>
  <c r="F5" i="1"/>
  <c r="E5" i="1"/>
  <c r="J4" i="1"/>
  <c r="I4" i="1"/>
  <c r="H4" i="1"/>
  <c r="G4" i="1"/>
  <c r="F4" i="1"/>
  <c r="E4" i="1"/>
  <c r="J3" i="1"/>
  <c r="I3" i="1"/>
  <c r="H3" i="1"/>
  <c r="G3" i="1"/>
  <c r="F3" i="1"/>
  <c r="E3" i="1"/>
  <c r="J2" i="1"/>
  <c r="I2" i="1"/>
  <c r="H2" i="1"/>
  <c r="G2" i="1"/>
  <c r="F2" i="1"/>
  <c r="E2" i="1"/>
</calcChain>
</file>

<file path=xl/sharedStrings.xml><?xml version="1.0" encoding="utf-8"?>
<sst xmlns="http://schemas.openxmlformats.org/spreadsheetml/2006/main" count="41" uniqueCount="30">
  <si>
    <t>Item</t>
  </si>
  <si>
    <t>Serviços</t>
  </si>
  <si>
    <t>Estimativa mensal</t>
  </si>
  <si>
    <t>Valor uni</t>
  </si>
  <si>
    <t>ADM</t>
  </si>
  <si>
    <t>IPI</t>
  </si>
  <si>
    <t>FCI</t>
  </si>
  <si>
    <t>FGML</t>
  </si>
  <si>
    <t>FMEL</t>
  </si>
  <si>
    <t>INIS</t>
  </si>
  <si>
    <t>TOTAL</t>
  </si>
  <si>
    <t>Fixo x Fixo LOCAL</t>
  </si>
  <si>
    <t>Fixo x Fixo LD (degrau tarifário 1)</t>
  </si>
  <si>
    <t>Fixo x Fixo LD (degrau tarifário 2)</t>
  </si>
  <si>
    <t>Fixo x Fixo LD (degrau tarifário 3)</t>
  </si>
  <si>
    <t>Fixo x Fixo LD (degrau tarifário 4)</t>
  </si>
  <si>
    <t>Fixo x Móvel LOCAL (VC1)</t>
  </si>
  <si>
    <t>Fixo x Móvel LDN (VC2)</t>
  </si>
  <si>
    <t>Fixo x Móvel LDN (VC3)</t>
  </si>
  <si>
    <t>Chamadas Internacionais DDI</t>
  </si>
  <si>
    <t xml:space="preserve">Assinatura  entroncamento digital 30 Canais – E1 -  </t>
  </si>
  <si>
    <t>Assinatura faixa de numeração para atender 700 DDRs</t>
  </si>
  <si>
    <t>Serviços de 0800 – DDG tarifação reversa</t>
  </si>
  <si>
    <t>Chamadas 0800 fixo x fixo</t>
  </si>
  <si>
    <t>Chamadas 0800 fixo x Móvel</t>
  </si>
  <si>
    <t>Serviços tri-digito</t>
  </si>
  <si>
    <t>Total Mensal</t>
  </si>
  <si>
    <t>Total Anual</t>
  </si>
  <si>
    <t xml:space="preserve">ADM </t>
  </si>
  <si>
    <t>ESTIMATIVA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</si>
</sst>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7" formatCode="&quot;R$&quot;\ #,##0.00;\-&quot;R$&quot;\ #,##0.00"/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3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4" fontId="4" fillId="0" borderId="1" xfId="1" applyFont="1" applyBorder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/>
    </xf>
    <xf numFmtId="44" fontId="3" fillId="0" borderId="1" xfId="1" applyFont="1" applyBorder="1"/>
    <xf numFmtId="0" fontId="0" fillId="0" borderId="1" xfId="0" applyBorder="1"/>
    <xf numFmtId="7" fontId="3" fillId="0" borderId="1" xfId="1" applyNumberFormat="1" applyFont="1" applyBorder="1"/>
    <xf numFmtId="44" fontId="4" fillId="0" borderId="1" xfId="0" applyNumberFormat="1" applyFont="1" applyBorder="1" applyAlignment="1">
      <alignment horizontal="center"/>
    </xf>
    <xf numFmtId="44" fontId="3" fillId="0" borderId="1" xfId="1" applyNumberFormat="1" applyFont="1" applyBorder="1"/>
    <xf numFmtId="44" fontId="0" fillId="0" borderId="1" xfId="1" applyFont="1" applyBorder="1"/>
    <xf numFmtId="0" fontId="2" fillId="2" borderId="1" xfId="0" applyFont="1" applyFill="1" applyBorder="1"/>
    <xf numFmtId="0" fontId="0" fillId="2" borderId="1" xfId="0" applyFill="1" applyBorder="1"/>
    <xf numFmtId="9" fontId="0" fillId="0" borderId="1" xfId="0" applyNumberFormat="1" applyBorder="1" applyAlignment="1">
      <alignment horizontal="center"/>
    </xf>
    <xf numFmtId="0" fontId="0" fillId="0" borderId="3" xfId="0" applyBorder="1"/>
    <xf numFmtId="44" fontId="0" fillId="0" borderId="4" xfId="1" applyFont="1" applyBorder="1"/>
    <xf numFmtId="44" fontId="2" fillId="2" borderId="2" xfId="0" applyNumberFormat="1" applyFont="1" applyFill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C1" workbookViewId="0">
      <selection activeCell="G40" sqref="G40"/>
    </sheetView>
  </sheetViews>
  <sheetFormatPr defaultRowHeight="15" x14ac:dyDescent="0.25"/>
  <cols>
    <col min="2" max="2" width="51.42578125" customWidth="1"/>
    <col min="3" max="3" width="19.7109375" customWidth="1"/>
    <col min="4" max="4" width="14.28515625" customWidth="1"/>
    <col min="5" max="5" width="15.42578125" customWidth="1"/>
    <col min="6" max="6" width="13.42578125" customWidth="1"/>
    <col min="7" max="7" width="14.85546875" customWidth="1"/>
    <col min="8" max="8" width="15.42578125" customWidth="1"/>
    <col min="9" max="10" width="14.85546875" customWidth="1"/>
    <col min="11" max="11" width="16.85546875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.75" x14ac:dyDescent="0.25">
      <c r="A2" s="2">
        <v>1</v>
      </c>
      <c r="B2" s="3" t="s">
        <v>11</v>
      </c>
      <c r="C2" s="2">
        <v>10600</v>
      </c>
      <c r="D2" s="4">
        <v>0.12</v>
      </c>
      <c r="E2" s="2">
        <f>C2*64%</f>
        <v>6784</v>
      </c>
      <c r="F2" s="2">
        <f>C2*7%</f>
        <v>742.00000000000011</v>
      </c>
      <c r="G2" s="2">
        <f>C2*7%</f>
        <v>742.00000000000011</v>
      </c>
      <c r="H2" s="2">
        <f>C2*5%</f>
        <v>530</v>
      </c>
      <c r="I2" s="2">
        <f>C2*7%</f>
        <v>742.00000000000011</v>
      </c>
      <c r="J2" s="2">
        <f>C2*10%</f>
        <v>1060</v>
      </c>
      <c r="K2" s="2"/>
    </row>
    <row r="3" spans="1:11" ht="15.75" x14ac:dyDescent="0.25">
      <c r="A3" s="2">
        <v>2</v>
      </c>
      <c r="B3" s="3" t="s">
        <v>12</v>
      </c>
      <c r="C3" s="2">
        <v>5400</v>
      </c>
      <c r="D3" s="4">
        <v>0.24</v>
      </c>
      <c r="E3" s="2">
        <f t="shared" ref="E3:E16" si="0">C3*64%</f>
        <v>3456</v>
      </c>
      <c r="F3" s="2">
        <f t="shared" ref="F3:F16" si="1">C3*7%</f>
        <v>378.00000000000006</v>
      </c>
      <c r="G3" s="2">
        <f t="shared" ref="G3:G16" si="2">C3*7%</f>
        <v>378.00000000000006</v>
      </c>
      <c r="H3" s="2">
        <f t="shared" ref="H3:H16" si="3">C3*5%</f>
        <v>270</v>
      </c>
      <c r="I3" s="2">
        <f t="shared" ref="I3:I16" si="4">C3*7%</f>
        <v>378.00000000000006</v>
      </c>
      <c r="J3" s="2">
        <f t="shared" ref="J3:J16" si="5">C3*10%</f>
        <v>540</v>
      </c>
      <c r="K3" s="2"/>
    </row>
    <row r="4" spans="1:11" ht="20.25" customHeight="1" x14ac:dyDescent="0.25">
      <c r="A4" s="2">
        <v>3</v>
      </c>
      <c r="B4" s="5" t="s">
        <v>13</v>
      </c>
      <c r="C4" s="2">
        <v>2670</v>
      </c>
      <c r="D4" s="4">
        <v>0.24</v>
      </c>
      <c r="E4" s="2">
        <f t="shared" si="0"/>
        <v>1708.8</v>
      </c>
      <c r="F4" s="2">
        <f t="shared" si="1"/>
        <v>186.9</v>
      </c>
      <c r="G4" s="2">
        <f t="shared" si="2"/>
        <v>186.9</v>
      </c>
      <c r="H4" s="2">
        <f t="shared" si="3"/>
        <v>133.5</v>
      </c>
      <c r="I4" s="2">
        <f t="shared" si="4"/>
        <v>186.9</v>
      </c>
      <c r="J4" s="2">
        <f t="shared" si="5"/>
        <v>267</v>
      </c>
      <c r="K4" s="2"/>
    </row>
    <row r="5" spans="1:11" ht="15.75" x14ac:dyDescent="0.25">
      <c r="A5" s="2">
        <v>4</v>
      </c>
      <c r="B5" s="3" t="s">
        <v>14</v>
      </c>
      <c r="C5" s="2">
        <v>1335</v>
      </c>
      <c r="D5" s="4">
        <v>0.24</v>
      </c>
      <c r="E5" s="2">
        <f t="shared" si="0"/>
        <v>854.4</v>
      </c>
      <c r="F5" s="2">
        <f t="shared" si="1"/>
        <v>93.45</v>
      </c>
      <c r="G5" s="2">
        <f t="shared" si="2"/>
        <v>93.45</v>
      </c>
      <c r="H5" s="2">
        <f t="shared" si="3"/>
        <v>66.75</v>
      </c>
      <c r="I5" s="2">
        <f t="shared" si="4"/>
        <v>93.45</v>
      </c>
      <c r="J5" s="2">
        <f t="shared" si="5"/>
        <v>133.5</v>
      </c>
      <c r="K5" s="2"/>
    </row>
    <row r="6" spans="1:11" ht="24.75" customHeight="1" x14ac:dyDescent="0.25">
      <c r="A6" s="2">
        <v>5</v>
      </c>
      <c r="B6" s="5" t="s">
        <v>15</v>
      </c>
      <c r="C6" s="2">
        <v>668</v>
      </c>
      <c r="D6" s="4">
        <v>0.24</v>
      </c>
      <c r="E6" s="2">
        <f t="shared" si="0"/>
        <v>427.52</v>
      </c>
      <c r="F6" s="2">
        <f t="shared" si="1"/>
        <v>46.760000000000005</v>
      </c>
      <c r="G6" s="2">
        <f t="shared" si="2"/>
        <v>46.760000000000005</v>
      </c>
      <c r="H6" s="2">
        <f t="shared" si="3"/>
        <v>33.4</v>
      </c>
      <c r="I6" s="2">
        <f t="shared" si="4"/>
        <v>46.760000000000005</v>
      </c>
      <c r="J6" s="2">
        <f t="shared" si="5"/>
        <v>66.8</v>
      </c>
      <c r="K6" s="2"/>
    </row>
    <row r="7" spans="1:11" ht="15.75" x14ac:dyDescent="0.25">
      <c r="A7" s="2">
        <v>6</v>
      </c>
      <c r="B7" s="3" t="s">
        <v>16</v>
      </c>
      <c r="C7" s="2">
        <v>16670</v>
      </c>
      <c r="D7" s="4">
        <v>0.55000000000000004</v>
      </c>
      <c r="E7" s="2">
        <f t="shared" si="0"/>
        <v>10668.800000000001</v>
      </c>
      <c r="F7" s="2">
        <f t="shared" si="1"/>
        <v>1166.9000000000001</v>
      </c>
      <c r="G7" s="2">
        <f t="shared" si="2"/>
        <v>1166.9000000000001</v>
      </c>
      <c r="H7" s="2">
        <f t="shared" si="3"/>
        <v>833.5</v>
      </c>
      <c r="I7" s="2">
        <f t="shared" si="4"/>
        <v>1166.9000000000001</v>
      </c>
      <c r="J7" s="2">
        <f t="shared" si="5"/>
        <v>1667</v>
      </c>
      <c r="K7" s="2"/>
    </row>
    <row r="8" spans="1:11" ht="21.75" customHeight="1" x14ac:dyDescent="0.25">
      <c r="A8" s="2">
        <v>7</v>
      </c>
      <c r="B8" s="6" t="s">
        <v>17</v>
      </c>
      <c r="C8" s="2">
        <v>13350</v>
      </c>
      <c r="D8" s="4">
        <v>0.64</v>
      </c>
      <c r="E8" s="2">
        <f t="shared" si="0"/>
        <v>8544</v>
      </c>
      <c r="F8" s="2">
        <f t="shared" si="1"/>
        <v>934.50000000000011</v>
      </c>
      <c r="G8" s="2">
        <f t="shared" si="2"/>
        <v>934.50000000000011</v>
      </c>
      <c r="H8" s="2">
        <f t="shared" si="3"/>
        <v>667.5</v>
      </c>
      <c r="I8" s="2">
        <f t="shared" si="4"/>
        <v>934.50000000000011</v>
      </c>
      <c r="J8" s="2">
        <f t="shared" si="5"/>
        <v>1335</v>
      </c>
      <c r="K8" s="2"/>
    </row>
    <row r="9" spans="1:11" ht="21" customHeight="1" x14ac:dyDescent="0.25">
      <c r="A9" s="2">
        <v>8</v>
      </c>
      <c r="B9" s="6" t="s">
        <v>18</v>
      </c>
      <c r="C9" s="2">
        <v>2250</v>
      </c>
      <c r="D9" s="4">
        <v>0.64</v>
      </c>
      <c r="E9" s="2">
        <f t="shared" si="0"/>
        <v>1440</v>
      </c>
      <c r="F9" s="2">
        <f t="shared" si="1"/>
        <v>157.50000000000003</v>
      </c>
      <c r="G9" s="2">
        <f t="shared" si="2"/>
        <v>157.50000000000003</v>
      </c>
      <c r="H9" s="2">
        <f t="shared" si="3"/>
        <v>112.5</v>
      </c>
      <c r="I9" s="2">
        <f t="shared" si="4"/>
        <v>157.50000000000003</v>
      </c>
      <c r="J9" s="2">
        <f t="shared" si="5"/>
        <v>225</v>
      </c>
      <c r="K9" s="2"/>
    </row>
    <row r="10" spans="1:11" ht="15.75" x14ac:dyDescent="0.25">
      <c r="A10" s="2">
        <v>9</v>
      </c>
      <c r="B10" s="3" t="s">
        <v>19</v>
      </c>
      <c r="C10" s="2">
        <v>60</v>
      </c>
      <c r="D10" s="4">
        <v>19.899999999999999</v>
      </c>
      <c r="E10" s="2">
        <f t="shared" si="0"/>
        <v>38.4</v>
      </c>
      <c r="F10" s="2">
        <f t="shared" si="1"/>
        <v>4.2</v>
      </c>
      <c r="G10" s="2">
        <f t="shared" si="2"/>
        <v>4.2</v>
      </c>
      <c r="H10" s="2">
        <f t="shared" si="3"/>
        <v>3</v>
      </c>
      <c r="I10" s="2">
        <f t="shared" si="4"/>
        <v>4.2</v>
      </c>
      <c r="J10" s="2">
        <f t="shared" si="5"/>
        <v>6</v>
      </c>
      <c r="K10" s="2"/>
    </row>
    <row r="11" spans="1:11" ht="15.75" x14ac:dyDescent="0.25">
      <c r="A11" s="2">
        <v>10</v>
      </c>
      <c r="B11" s="3" t="s">
        <v>20</v>
      </c>
      <c r="C11" s="2">
        <v>10</v>
      </c>
      <c r="D11" s="4">
        <v>975</v>
      </c>
      <c r="E11" s="2">
        <f t="shared" si="0"/>
        <v>6.4</v>
      </c>
      <c r="F11" s="2">
        <f t="shared" si="1"/>
        <v>0.70000000000000007</v>
      </c>
      <c r="G11" s="2">
        <f t="shared" si="2"/>
        <v>0.70000000000000007</v>
      </c>
      <c r="H11" s="2">
        <f t="shared" si="3"/>
        <v>0.5</v>
      </c>
      <c r="I11" s="2">
        <f t="shared" si="4"/>
        <v>0.70000000000000007</v>
      </c>
      <c r="J11" s="2">
        <f t="shared" si="5"/>
        <v>1</v>
      </c>
      <c r="K11" s="2"/>
    </row>
    <row r="12" spans="1:11" ht="15.75" x14ac:dyDescent="0.25">
      <c r="A12" s="2">
        <v>11</v>
      </c>
      <c r="B12" s="3" t="s">
        <v>21</v>
      </c>
      <c r="C12" s="2">
        <v>6</v>
      </c>
      <c r="D12" s="4">
        <v>576</v>
      </c>
      <c r="E12" s="2">
        <f t="shared" si="0"/>
        <v>3.84</v>
      </c>
      <c r="F12" s="2">
        <f t="shared" si="1"/>
        <v>0.42000000000000004</v>
      </c>
      <c r="G12" s="2">
        <f t="shared" si="2"/>
        <v>0.42000000000000004</v>
      </c>
      <c r="H12" s="2">
        <f t="shared" si="3"/>
        <v>0.30000000000000004</v>
      </c>
      <c r="I12" s="2">
        <f t="shared" si="4"/>
        <v>0.42000000000000004</v>
      </c>
      <c r="J12" s="2">
        <f t="shared" si="5"/>
        <v>0.60000000000000009</v>
      </c>
      <c r="K12" s="2"/>
    </row>
    <row r="13" spans="1:11" ht="15.75" x14ac:dyDescent="0.25">
      <c r="A13" s="2">
        <v>12</v>
      </c>
      <c r="B13" s="3" t="s">
        <v>22</v>
      </c>
      <c r="C13" s="2">
        <v>5</v>
      </c>
      <c r="D13" s="4">
        <v>935</v>
      </c>
      <c r="E13" s="2">
        <f t="shared" si="0"/>
        <v>3.2</v>
      </c>
      <c r="F13" s="2">
        <f t="shared" si="1"/>
        <v>0.35000000000000003</v>
      </c>
      <c r="G13" s="2">
        <f t="shared" si="2"/>
        <v>0.35000000000000003</v>
      </c>
      <c r="H13" s="2">
        <f t="shared" si="3"/>
        <v>0.25</v>
      </c>
      <c r="I13" s="2">
        <f t="shared" si="4"/>
        <v>0.35000000000000003</v>
      </c>
      <c r="J13" s="2">
        <f t="shared" si="5"/>
        <v>0.5</v>
      </c>
      <c r="K13" s="2"/>
    </row>
    <row r="14" spans="1:11" ht="15.75" x14ac:dyDescent="0.25">
      <c r="A14" s="2">
        <v>13</v>
      </c>
      <c r="B14" s="3" t="s">
        <v>23</v>
      </c>
      <c r="C14" s="2">
        <v>2500</v>
      </c>
      <c r="D14" s="4">
        <v>0.22</v>
      </c>
      <c r="E14" s="2">
        <f t="shared" si="0"/>
        <v>1600</v>
      </c>
      <c r="F14" s="2">
        <f t="shared" si="1"/>
        <v>175.00000000000003</v>
      </c>
      <c r="G14" s="2">
        <f t="shared" si="2"/>
        <v>175.00000000000003</v>
      </c>
      <c r="H14" s="2">
        <f t="shared" si="3"/>
        <v>125</v>
      </c>
      <c r="I14" s="2">
        <f t="shared" si="4"/>
        <v>175.00000000000003</v>
      </c>
      <c r="J14" s="2">
        <f t="shared" si="5"/>
        <v>250</v>
      </c>
      <c r="K14" s="2"/>
    </row>
    <row r="15" spans="1:11" ht="22.5" customHeight="1" x14ac:dyDescent="0.25">
      <c r="A15" s="2">
        <v>14</v>
      </c>
      <c r="B15" s="5" t="s">
        <v>24</v>
      </c>
      <c r="C15" s="2">
        <v>2500</v>
      </c>
      <c r="D15" s="4">
        <v>0.69</v>
      </c>
      <c r="E15" s="2">
        <f t="shared" si="0"/>
        <v>1600</v>
      </c>
      <c r="F15" s="2">
        <f t="shared" si="1"/>
        <v>175.00000000000003</v>
      </c>
      <c r="G15" s="2">
        <f t="shared" si="2"/>
        <v>175.00000000000003</v>
      </c>
      <c r="H15" s="2">
        <f t="shared" si="3"/>
        <v>125</v>
      </c>
      <c r="I15" s="2">
        <f t="shared" si="4"/>
        <v>175.00000000000003</v>
      </c>
      <c r="J15" s="2">
        <f t="shared" si="5"/>
        <v>250</v>
      </c>
      <c r="K15" s="2"/>
    </row>
    <row r="16" spans="1:11" ht="19.5" customHeight="1" x14ac:dyDescent="0.25">
      <c r="A16" s="2">
        <v>15</v>
      </c>
      <c r="B16" s="5" t="s">
        <v>25</v>
      </c>
      <c r="C16" s="2">
        <v>7</v>
      </c>
      <c r="D16" s="4">
        <v>485</v>
      </c>
      <c r="E16" s="2">
        <f t="shared" si="0"/>
        <v>4.4800000000000004</v>
      </c>
      <c r="F16" s="2">
        <f t="shared" si="1"/>
        <v>0.49000000000000005</v>
      </c>
      <c r="G16" s="2">
        <f t="shared" si="2"/>
        <v>0.49000000000000005</v>
      </c>
      <c r="H16" s="2">
        <f t="shared" si="3"/>
        <v>0.35000000000000003</v>
      </c>
      <c r="I16" s="2">
        <f t="shared" si="4"/>
        <v>0.49000000000000005</v>
      </c>
      <c r="J16" s="2">
        <f t="shared" si="5"/>
        <v>0.70000000000000007</v>
      </c>
      <c r="K16" s="2"/>
    </row>
    <row r="17" spans="1:11" ht="15.75" x14ac:dyDescent="0.25">
      <c r="A17" s="3"/>
      <c r="B17" s="7" t="s">
        <v>26</v>
      </c>
      <c r="C17" s="8"/>
      <c r="D17" s="9"/>
      <c r="E17" s="8">
        <f>C18*64%/12</f>
        <v>30455.692800000001</v>
      </c>
      <c r="F17" s="10">
        <f>C18*7%/12</f>
        <v>3331.0914000000007</v>
      </c>
      <c r="G17" s="11">
        <f>C18*7%/12</f>
        <v>3331.0914000000007</v>
      </c>
      <c r="H17" s="11">
        <f>C18*5%/12</f>
        <v>2379.3510000000001</v>
      </c>
      <c r="I17" s="11">
        <f>C18*7%/12</f>
        <v>3331.0914000000007</v>
      </c>
      <c r="J17" s="11">
        <f>C18*10%/12</f>
        <v>4758.7020000000002</v>
      </c>
      <c r="K17" s="12">
        <f>SUM(E17:J17)</f>
        <v>47587.02</v>
      </c>
    </row>
    <row r="18" spans="1:11" ht="15.75" x14ac:dyDescent="0.25">
      <c r="A18" s="3"/>
      <c r="B18" s="7" t="s">
        <v>27</v>
      </c>
      <c r="C18" s="8">
        <v>571044.24</v>
      </c>
      <c r="D18" s="9"/>
      <c r="E18" s="10">
        <f>C18*64%</f>
        <v>365468.31359999999</v>
      </c>
      <c r="F18" s="10">
        <f>C18*7%</f>
        <v>39973.096800000007</v>
      </c>
      <c r="G18" s="10">
        <f>C18*7%</f>
        <v>39973.096800000007</v>
      </c>
      <c r="H18" s="10">
        <f>C18*5%</f>
        <v>28552.212</v>
      </c>
      <c r="I18" s="10">
        <f>C18*7%</f>
        <v>39973.096800000007</v>
      </c>
      <c r="J18" s="10">
        <f>C18*10%</f>
        <v>57104.423999999999</v>
      </c>
      <c r="K18" s="10">
        <f>SUM(E18:J18)</f>
        <v>571044.24</v>
      </c>
    </row>
    <row r="24" spans="1:11" x14ac:dyDescent="0.25">
      <c r="D24" s="14" t="s">
        <v>28</v>
      </c>
      <c r="E24" s="16">
        <v>0.64</v>
      </c>
      <c r="F24" s="9" t="s">
        <v>29</v>
      </c>
      <c r="G24" s="13">
        <v>365468.55</v>
      </c>
    </row>
    <row r="25" spans="1:11" x14ac:dyDescent="0.25">
      <c r="D25" s="14" t="s">
        <v>5</v>
      </c>
      <c r="E25" s="16">
        <v>7.0000000000000007E-2</v>
      </c>
      <c r="F25" s="9" t="s">
        <v>29</v>
      </c>
      <c r="G25" s="13">
        <v>39973.019999999997</v>
      </c>
    </row>
    <row r="26" spans="1:11" x14ac:dyDescent="0.25">
      <c r="D26" s="14" t="s">
        <v>6</v>
      </c>
      <c r="E26" s="16">
        <v>7.0000000000000007E-2</v>
      </c>
      <c r="F26" s="9" t="s">
        <v>29</v>
      </c>
      <c r="G26" s="13">
        <v>39973.019999999997</v>
      </c>
    </row>
    <row r="27" spans="1:11" x14ac:dyDescent="0.25">
      <c r="D27" s="14" t="s">
        <v>7</v>
      </c>
      <c r="E27" s="16">
        <v>0.05</v>
      </c>
      <c r="F27" s="9" t="s">
        <v>29</v>
      </c>
      <c r="G27" s="13">
        <v>28552.21</v>
      </c>
    </row>
    <row r="28" spans="1:11" x14ac:dyDescent="0.25">
      <c r="D28" s="14" t="s">
        <v>8</v>
      </c>
      <c r="E28" s="16">
        <v>7.0000000000000007E-2</v>
      </c>
      <c r="F28" s="9" t="s">
        <v>29</v>
      </c>
      <c r="G28" s="13">
        <v>39973.019999999997</v>
      </c>
    </row>
    <row r="29" spans="1:11" ht="15.75" thickBot="1" x14ac:dyDescent="0.3">
      <c r="D29" s="14" t="s">
        <v>9</v>
      </c>
      <c r="E29" s="16">
        <v>0.1</v>
      </c>
      <c r="F29" s="9" t="s">
        <v>29</v>
      </c>
      <c r="G29" s="18">
        <v>57104.42</v>
      </c>
    </row>
    <row r="30" spans="1:11" ht="15.75" thickBot="1" x14ac:dyDescent="0.3">
      <c r="D30" s="15" t="s">
        <v>10</v>
      </c>
      <c r="E30" s="9"/>
      <c r="F30" s="17"/>
      <c r="G30" s="19">
        <f>SUM(G24:G29)</f>
        <v>571044.24000000011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Nezir Seemann</dc:creator>
  <cp:lastModifiedBy>Sandro Nezir Seemann</cp:lastModifiedBy>
  <dcterms:created xsi:type="dcterms:W3CDTF">2024-04-12T20:16:51Z</dcterms:created>
  <dcterms:modified xsi:type="dcterms:W3CDTF">2024-04-17T19:49:42Z</dcterms:modified>
</cp:coreProperties>
</file>